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год'!$A$1:$C$62</definedName>
  </definedNames>
  <calcPr calcId="145621"/>
</workbook>
</file>

<file path=xl/calcChain.xml><?xml version="1.0" encoding="utf-8"?>
<calcChain xmlns="http://schemas.openxmlformats.org/spreadsheetml/2006/main">
  <c r="C48" i="1" l="1"/>
  <c r="C57" i="1"/>
  <c r="C59" i="1"/>
  <c r="C54" i="1"/>
  <c r="C40" i="1"/>
  <c r="C47" i="1" l="1"/>
  <c r="C43" i="1"/>
  <c r="C30" i="1" l="1"/>
  <c r="C27" i="1" l="1"/>
  <c r="C25" i="1"/>
  <c r="C22" i="1"/>
  <c r="C61" i="1" l="1"/>
  <c r="C16" i="1"/>
  <c r="C42" i="1" l="1"/>
  <c r="C41" i="1" l="1"/>
  <c r="C26" i="1" l="1"/>
  <c r="C34" i="1" l="1"/>
  <c r="C33" i="1" s="1"/>
  <c r="C32" i="1" s="1"/>
  <c r="C18" i="1" l="1"/>
  <c r="C17" i="1" s="1"/>
  <c r="C46" i="1" l="1"/>
  <c r="C45" i="1" s="1"/>
  <c r="C31" i="1" s="1"/>
  <c r="C38" i="1" l="1"/>
  <c r="C37" i="1" s="1"/>
  <c r="C36" i="1" s="1"/>
  <c r="C29" i="1" l="1"/>
  <c r="C28" i="1" s="1"/>
  <c r="C24" i="1"/>
  <c r="C23" i="1" s="1"/>
  <c r="C21" i="1"/>
  <c r="C15" i="1"/>
  <c r="C14" i="1" s="1"/>
  <c r="C53" i="1"/>
  <c r="C51" i="1"/>
  <c r="C56" i="1"/>
  <c r="C58" i="1"/>
  <c r="C60" i="1"/>
  <c r="C50" i="1" l="1"/>
  <c r="C55" i="1"/>
  <c r="C20" i="1"/>
  <c r="C13" i="1" s="1"/>
  <c r="C12" i="1" l="1"/>
  <c r="C11" i="1" s="1"/>
  <c r="C49" i="1"/>
</calcChain>
</file>

<file path=xl/sharedStrings.xml><?xml version="1.0" encoding="utf-8"?>
<sst xmlns="http://schemas.openxmlformats.org/spreadsheetml/2006/main" count="119" uniqueCount="116">
  <si>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</si>
  <si>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</si>
  <si>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</si>
  <si>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</si>
  <si>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</si>
  <si>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</si>
  <si>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</si>
  <si>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</si>
  <si>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</si>
  <si>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</si>
  <si>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</si>
  <si>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</si>
  <si>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</si>
  <si>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</si>
  <si>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</si>
  <si>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</si>
  <si>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</si>
  <si>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</si>
  <si>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</si>
  <si>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</si>
  <si>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</si>
  <si>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</si>
  <si>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</si>
  <si>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</si>
  <si>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</si>
  <si>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</si>
  <si>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</si>
  <si>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</si>
  <si>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</si>
  <si>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</si>
  <si>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</si>
  <si>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</si>
  <si>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</si>
  <si>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</si>
  <si>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</si>
  <si>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</si>
  <si>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</si>
  <si>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</si>
  <si>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</si>
  <si>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</si>
  <si>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</si>
  <si>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</si>
  <si>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</si>
  <si>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</si>
  <si>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</si>
  <si>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</si>
  <si>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</si>
  <si>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</si>
  <si>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</si>
  <si>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</si>
  <si>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</si>
  <si>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</si>
  <si>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</si>
  <si>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</si>
  <si>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</si>
  <si>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</si>
  <si>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</si>
  <si>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</si>
  <si>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</si>
  <si>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Прочие неналоговые доходы бюджетов сельских поселений</t>
  </si>
  <si>
    <t>1 17 05 050 10 0000 180</t>
  </si>
  <si>
    <t>Прочие неналоговые доходы</t>
  </si>
  <si>
    <t>1 17 05000 00 0000 180</t>
  </si>
  <si>
    <t>ПРОЧИЕ НЕНАЛОГОВЫЕ ДОХОДЫ</t>
  </si>
  <si>
    <t>1 17 00000 00 0000 000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</si>
  <si>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</si>
  <si>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</si>
  <si>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</si>
  <si>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</si>
  <si>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</si>
  <si>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</si>
  <si>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</si>
  <si>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</si>
  <si>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</si>
  <si>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</si>
  <si>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</si>
  <si>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</si>
  <si>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</si>
  <si>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</si>
  <si>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</si>
  <si>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</si>
  <si>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2 02 15 002 10 0000 151</t>
  </si>
  <si>
    <t>2 02 10 000 00 0000 151</t>
  </si>
  <si>
    <t>2 02 15 001 00 0000 151</t>
  </si>
  <si>
    <t>2 02 15 001 10 0000 151</t>
  </si>
  <si>
    <t>2 02 15 002 00 0000 151</t>
  </si>
  <si>
    <t>2 02 30 000 00 0000 151</t>
  </si>
  <si>
    <t>2 02 30 024 00 0000 151</t>
  </si>
  <si>
    <t>2 02 30 024 10 0000 151</t>
  </si>
  <si>
    <t>2 02 35 118 00 0000 151</t>
  </si>
  <si>
    <t>2 02 35 118 10 0000 151</t>
  </si>
  <si>
    <t>2 02 35 930 00 0000 151</t>
  </si>
  <si>
    <t>2 02 35 930 10 0000 151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</si>
  <si>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26.12.2017 № 4-13/1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2018 год и                                                                                                                        плановый период 2019 и 2020 годов" 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</si>
  <si>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</si>
  <si>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1 16 00000 00 0000 000</t>
  </si>
  <si>
    <t>ШТРАФЫ, САНКЦИИ, ВОЗМЕЩЕНИЕ УЩЕРБА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</si>
  <si>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</si>
  <si>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</si>
  <si>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</si>
  <si>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</si>
  <si>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Объем поступлений доходов в бюджет сельского поселения "Иосссер"                                                                                                 на 2018 год</t>
  </si>
  <si>
    <t>Сумма 2018 год</t>
  </si>
  <si>
    <t>(+200руб) доходы свыше плана (анализ ФУ)</t>
  </si>
  <si>
    <t>(+100руб) доходы свыше плана (анализ ФУ)</t>
  </si>
  <si>
    <t xml:space="preserve"> (+1040руб) доходы свыше плана (анализ ФУ) </t>
  </si>
  <si>
    <t>1 16 90000 00 0000 140</t>
  </si>
  <si>
    <t>1 16 90050 10 0000 140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</si>
  <si>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</si>
  <si>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</si>
  <si>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(+100000руб) дот.на сбалан.: 50тр-на кровлю 50тр-на ул-дор.сеть (реш.МР от 21.11.2018)</t>
  </si>
  <si>
    <t>(+4438руб) дополнит.субвен. (реш.МР от 21.11.2018)</t>
  </si>
  <si>
    <t>(+316,67) на доп Кр-421; (+190) на доп Кр- 425(реш.МР от 21.11.2018)</t>
  </si>
  <si>
    <t>(+2,740т.р.) (+100тр) (+4,438) (+0,31667) (+0,190)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</si>
  <si>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23.11.2018 № 4-20/2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26.12.2017 г. № 4-13/1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 </t>
    </r>
  </si>
  <si>
    <t xml:space="preserve"> (+1200руб) доходы свыше плана (анализ ФУ) ком.найм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</si>
</sst>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2" borderId="3" xfId="0" applyNumberFormat="1" applyFont="1" applyFill="1" applyBorder="1"/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0" fontId="12" fillId="0" borderId="0" xfId="0" applyFont="1"/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0" fontId="15" fillId="0" borderId="0" xfId="0" applyFont="1"/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7" fillId="0" borderId="0" xfId="0" applyFont="1"/>
    <xf numFmtId="0" fontId="18" fillId="0" borderId="1" xfId="0" applyFont="1" applyBorder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4" fillId="0" borderId="0" xfId="0" applyFont="1"/>
    <xf numFmtId="0" fontId="21" fillId="0" borderId="0" xfId="0" applyFont="1"/>
    <xf numFmtId="165" fontId="15" fillId="0" borderId="0" xfId="0" applyNumberFormat="1" applyFont="1"/>
    <xf numFmtId="0" fontId="15" fillId="0" borderId="0" xfId="0" applyFont="1" applyFill="1"/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16" fillId="2" borderId="0" xfId="0" applyFont="1" applyFill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right"/>
    </xf>
    <xf numFmtId="165" fontId="16" fillId="0" borderId="0" xfId="0" applyNumberFormat="1" applyFont="1"/>
    <xf numFmtId="0" fontId="22" fillId="0" borderId="0" xfId="0" applyFont="1" applyAlignment="1">
      <alignment wrapText="1"/>
    </xf>
    <xf numFmtId="0" fontId="22" fillId="2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right"/>
    </xf>
    <xf numFmtId="49" fontId="14" fillId="0" borderId="4" xfId="0" applyNumberFormat="1" applyFont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zoomScaleNormal="100" workbookViewId="0">
      <selection activeCell="C57" sqref="C57"/>
    </sheetView>
  </sheetViews>
  <sheetFormatPr defaultRowHeight="18" customHeight="1" x14ac:dyDescent="0.25"/>
  <cols>
    <col min="1" max="1" width="23.77734375" style="9" customWidth="1"/>
    <col min="2" max="2" width="68.44140625" style="9" customWidth="1"/>
    <col min="3" max="3" width="10.77734375" style="9" customWidth="1"/>
    <col min="4" max="4" width="38.5546875" style="39" customWidth="1"/>
    <col min="5" max="5" width="22.5546875" style="40" customWidth="1"/>
    <col min="6" max="6" width="36.109375" style="9" customWidth="1"/>
    <col min="7" max="16384" width="8.88671875" style="9"/>
  </cols>
  <sheetData>
    <row r="1" spans="1:6" ht="58.2" customHeight="1" x14ac:dyDescent="0.3">
      <c r="B1" s="74" t="s">
        <v>114</v>
      </c>
      <c r="C1" s="75"/>
    </row>
    <row r="2" spans="1:6" ht="14.4" x14ac:dyDescent="0.3">
      <c r="B2" s="19"/>
      <c r="C2" s="18"/>
    </row>
    <row r="3" spans="1:6" ht="42.6" customHeight="1" x14ac:dyDescent="0.3">
      <c r="A3" s="1"/>
      <c r="B3" s="74" t="s">
        <v>93</v>
      </c>
      <c r="C3" s="75"/>
      <c r="D3" s="44"/>
    </row>
    <row r="4" spans="1:6" ht="15" customHeight="1" x14ac:dyDescent="0.3">
      <c r="A4" s="1"/>
      <c r="B4" s="8"/>
      <c r="C4" s="17"/>
      <c r="D4" s="44"/>
    </row>
    <row r="5" spans="1:6" ht="27.6" customHeight="1" x14ac:dyDescent="0.3">
      <c r="A5" s="77" t="s">
        <v>101</v>
      </c>
      <c r="B5" s="75"/>
      <c r="C5" s="75"/>
      <c r="D5" s="44"/>
    </row>
    <row r="6" spans="1:6" ht="18" customHeight="1" x14ac:dyDescent="0.25">
      <c r="A6" s="10"/>
      <c r="B6" s="10"/>
      <c r="C6" s="10" t="s">
        <v>0</v>
      </c>
    </row>
    <row r="7" spans="1:6" ht="33.450000000000003" customHeight="1" x14ac:dyDescent="0.25">
      <c r="A7" s="76" t="s">
        <v>1</v>
      </c>
      <c r="B7" s="76" t="s">
        <v>5</v>
      </c>
      <c r="C7" s="76" t="s">
        <v>102</v>
      </c>
    </row>
    <row r="8" spans="1:6" ht="7.8" customHeight="1" x14ac:dyDescent="0.25">
      <c r="A8" s="76"/>
      <c r="B8" s="76"/>
      <c r="C8" s="78"/>
    </row>
    <row r="9" spans="1:6" ht="19.5" hidden="1" customHeight="1" x14ac:dyDescent="0.25">
      <c r="A9" s="11" t="s">
        <v>3</v>
      </c>
      <c r="B9" s="11" t="s">
        <v>2</v>
      </c>
      <c r="C9" s="11" t="s">
        <v>4</v>
      </c>
    </row>
    <row r="10" spans="1:6" ht="15.6" customHeight="1" x14ac:dyDescent="0.25">
      <c r="A10" s="13"/>
      <c r="B10" s="12" t="s">
        <v>6</v>
      </c>
      <c r="C10" s="14"/>
    </row>
    <row r="11" spans="1:6" s="22" customFormat="1" ht="15.6" customHeight="1" x14ac:dyDescent="0.25">
      <c r="A11" s="33"/>
      <c r="B11" s="58" t="s">
        <v>7</v>
      </c>
      <c r="C11" s="59">
        <f>C12+C48</f>
        <v>3551.1310000000008</v>
      </c>
      <c r="D11" s="68" t="s">
        <v>113</v>
      </c>
      <c r="E11" s="54"/>
      <c r="F11" s="39"/>
    </row>
    <row r="12" spans="1:6" s="21" customFormat="1" ht="16.8" customHeight="1" x14ac:dyDescent="0.25">
      <c r="A12" s="33" t="s">
        <v>8</v>
      </c>
      <c r="B12" s="34" t="s">
        <v>9</v>
      </c>
      <c r="C12" s="35">
        <f>C13+C31</f>
        <v>287.77699999999999</v>
      </c>
      <c r="D12" s="39"/>
      <c r="E12" s="40"/>
    </row>
    <row r="13" spans="1:6" s="32" customFormat="1" ht="15" customHeight="1" x14ac:dyDescent="0.25">
      <c r="A13" s="28"/>
      <c r="B13" s="29" t="s">
        <v>10</v>
      </c>
      <c r="C13" s="30">
        <f>C14+C20+C28+C17</f>
        <v>209.04</v>
      </c>
      <c r="D13" s="42"/>
    </row>
    <row r="14" spans="1:6" ht="16.05" customHeight="1" x14ac:dyDescent="0.25">
      <c r="A14" s="7" t="s">
        <v>11</v>
      </c>
      <c r="B14" s="2" t="s">
        <v>12</v>
      </c>
      <c r="C14" s="5">
        <f>C15</f>
        <v>199.5</v>
      </c>
    </row>
    <row r="15" spans="1:6" s="16" customFormat="1" ht="15" customHeight="1" x14ac:dyDescent="0.25">
      <c r="A15" s="20" t="s">
        <v>13</v>
      </c>
      <c r="B15" s="2" t="s">
        <v>14</v>
      </c>
      <c r="C15" s="5">
        <f>C16</f>
        <v>199.5</v>
      </c>
      <c r="D15" s="45"/>
      <c r="E15" s="54"/>
    </row>
    <row r="16" spans="1:6" s="40" customFormat="1" ht="57" customHeight="1" x14ac:dyDescent="0.25">
      <c r="A16" s="36" t="s">
        <v>15</v>
      </c>
      <c r="B16" s="37" t="s">
        <v>94</v>
      </c>
      <c r="C16" s="38">
        <f>210-10.5</f>
        <v>199.5</v>
      </c>
      <c r="D16" s="41"/>
      <c r="E16" s="53"/>
    </row>
    <row r="17" spans="1:6" ht="13.2" hidden="1" x14ac:dyDescent="0.25">
      <c r="A17" s="27" t="s">
        <v>65</v>
      </c>
      <c r="B17" s="2" t="s">
        <v>66</v>
      </c>
      <c r="C17" s="5">
        <f>C18</f>
        <v>0</v>
      </c>
    </row>
    <row r="18" spans="1:6" ht="13.2" hidden="1" x14ac:dyDescent="0.25">
      <c r="A18" s="4" t="s">
        <v>67</v>
      </c>
      <c r="B18" s="3" t="s">
        <v>68</v>
      </c>
      <c r="C18" s="6">
        <f>C19</f>
        <v>0</v>
      </c>
    </row>
    <row r="19" spans="1:6" ht="13.2" hidden="1" x14ac:dyDescent="0.25">
      <c r="A19" s="4" t="s">
        <v>69</v>
      </c>
      <c r="B19" s="3" t="s">
        <v>68</v>
      </c>
      <c r="C19" s="6"/>
      <c r="D19" s="41"/>
    </row>
    <row r="20" spans="1:6" ht="16.05" customHeight="1" x14ac:dyDescent="0.25">
      <c r="A20" s="7" t="s">
        <v>16</v>
      </c>
      <c r="B20" s="2" t="s">
        <v>17</v>
      </c>
      <c r="C20" s="5">
        <f>C21+C23</f>
        <v>5.2</v>
      </c>
    </row>
    <row r="21" spans="1:6" s="16" customFormat="1" ht="15" customHeight="1" x14ac:dyDescent="0.25">
      <c r="A21" s="20" t="s">
        <v>18</v>
      </c>
      <c r="B21" s="2" t="s">
        <v>19</v>
      </c>
      <c r="C21" s="5">
        <f>C22</f>
        <v>2.2000000000000002</v>
      </c>
      <c r="D21" s="45"/>
      <c r="E21" s="54"/>
    </row>
    <row r="22" spans="1:6" s="40" customFormat="1" ht="30" customHeight="1" x14ac:dyDescent="0.25">
      <c r="A22" s="60" t="s">
        <v>20</v>
      </c>
      <c r="B22" s="61" t="s">
        <v>21</v>
      </c>
      <c r="C22" s="62">
        <f>2+0.2</f>
        <v>2.2000000000000002</v>
      </c>
      <c r="D22" s="68" t="s">
        <v>103</v>
      </c>
      <c r="F22" s="41"/>
    </row>
    <row r="23" spans="1:6" s="16" customFormat="1" ht="15" customHeight="1" x14ac:dyDescent="0.25">
      <c r="A23" s="20" t="s">
        <v>22</v>
      </c>
      <c r="B23" s="2" t="s">
        <v>23</v>
      </c>
      <c r="C23" s="5">
        <f>C24+C26</f>
        <v>3</v>
      </c>
      <c r="D23" s="45"/>
      <c r="E23" s="54"/>
    </row>
    <row r="24" spans="1:6" ht="15" customHeight="1" x14ac:dyDescent="0.25">
      <c r="A24" s="28" t="s">
        <v>24</v>
      </c>
      <c r="B24" s="29" t="s">
        <v>25</v>
      </c>
      <c r="C24" s="30">
        <f>C25</f>
        <v>2.7</v>
      </c>
    </row>
    <row r="25" spans="1:6" s="40" customFormat="1" ht="28.2" customHeight="1" x14ac:dyDescent="0.25">
      <c r="A25" s="60" t="s">
        <v>26</v>
      </c>
      <c r="B25" s="61" t="s">
        <v>27</v>
      </c>
      <c r="C25" s="62">
        <f>1+0.6+1+0.1</f>
        <v>2.7</v>
      </c>
      <c r="D25" s="68" t="s">
        <v>104</v>
      </c>
    </row>
    <row r="26" spans="1:6" s="40" customFormat="1" ht="13.2" x14ac:dyDescent="0.25">
      <c r="A26" s="28" t="s">
        <v>77</v>
      </c>
      <c r="B26" s="29" t="s">
        <v>78</v>
      </c>
      <c r="C26" s="38">
        <f>C27</f>
        <v>0.30000000000000004</v>
      </c>
      <c r="D26" s="41"/>
    </row>
    <row r="27" spans="1:6" s="40" customFormat="1" ht="28.2" customHeight="1" x14ac:dyDescent="0.25">
      <c r="A27" s="60" t="s">
        <v>79</v>
      </c>
      <c r="B27" s="61" t="s">
        <v>80</v>
      </c>
      <c r="C27" s="62">
        <f>0.1+0.2</f>
        <v>0.30000000000000004</v>
      </c>
      <c r="D27" s="68" t="s">
        <v>103</v>
      </c>
    </row>
    <row r="28" spans="1:6" ht="16.05" customHeight="1" x14ac:dyDescent="0.25">
      <c r="A28" s="7" t="s">
        <v>28</v>
      </c>
      <c r="B28" s="2" t="s">
        <v>29</v>
      </c>
      <c r="C28" s="5">
        <f>C29</f>
        <v>4.34</v>
      </c>
    </row>
    <row r="29" spans="1:6" s="54" customFormat="1" ht="34.200000000000003" customHeight="1" x14ac:dyDescent="0.25">
      <c r="A29" s="33" t="s">
        <v>30</v>
      </c>
      <c r="B29" s="34" t="s">
        <v>31</v>
      </c>
      <c r="C29" s="35">
        <f>C30</f>
        <v>4.34</v>
      </c>
      <c r="D29" s="45"/>
    </row>
    <row r="30" spans="1:6" s="40" customFormat="1" ht="51.6" customHeight="1" x14ac:dyDescent="0.25">
      <c r="A30" s="60" t="s">
        <v>32</v>
      </c>
      <c r="B30" s="61" t="s">
        <v>33</v>
      </c>
      <c r="C30" s="62">
        <f>1.3+1+1+1.04</f>
        <v>4.34</v>
      </c>
      <c r="D30" s="69" t="s">
        <v>105</v>
      </c>
      <c r="F30" s="41"/>
    </row>
    <row r="31" spans="1:6" s="26" customFormat="1" ht="15" customHeight="1" x14ac:dyDescent="0.3">
      <c r="A31" s="23"/>
      <c r="B31" s="24" t="s">
        <v>50</v>
      </c>
      <c r="C31" s="25">
        <f>C32+C36+C45+C40</f>
        <v>78.736999999999995</v>
      </c>
      <c r="D31" s="31"/>
      <c r="E31" s="55"/>
    </row>
    <row r="32" spans="1:6" s="26" customFormat="1" ht="32.4" hidden="1" customHeight="1" x14ac:dyDescent="0.3">
      <c r="A32" s="47" t="s">
        <v>71</v>
      </c>
      <c r="B32" s="48" t="s">
        <v>57</v>
      </c>
      <c r="C32" s="35">
        <f>C33</f>
        <v>0</v>
      </c>
      <c r="D32" s="43"/>
      <c r="E32" s="55"/>
    </row>
    <row r="33" spans="1:6" s="26" customFormat="1" ht="67.8" hidden="1" customHeight="1" x14ac:dyDescent="0.3">
      <c r="A33" s="47" t="s">
        <v>72</v>
      </c>
      <c r="B33" s="49" t="s">
        <v>73</v>
      </c>
      <c r="C33" s="35">
        <f>C34</f>
        <v>0</v>
      </c>
      <c r="D33" s="31"/>
      <c r="E33" s="55"/>
    </row>
    <row r="34" spans="1:6" s="26" customFormat="1" ht="54.6" hidden="1" customHeight="1" x14ac:dyDescent="0.3">
      <c r="A34" s="50" t="s">
        <v>74</v>
      </c>
      <c r="B34" s="51" t="s">
        <v>75</v>
      </c>
      <c r="C34" s="38">
        <f>C35</f>
        <v>0</v>
      </c>
      <c r="D34" s="31"/>
      <c r="E34" s="55"/>
    </row>
    <row r="35" spans="1:6" s="26" customFormat="1" ht="41.4" hidden="1" customHeight="1" x14ac:dyDescent="0.3">
      <c r="A35" s="50" t="s">
        <v>76</v>
      </c>
      <c r="B35" s="51" t="s">
        <v>70</v>
      </c>
      <c r="C35" s="38"/>
      <c r="D35" s="41"/>
      <c r="E35" s="55"/>
    </row>
    <row r="36" spans="1:6" s="32" customFormat="1" ht="30.6" hidden="1" customHeight="1" x14ac:dyDescent="0.25">
      <c r="A36" s="33" t="s">
        <v>58</v>
      </c>
      <c r="B36" s="34" t="s">
        <v>57</v>
      </c>
      <c r="C36" s="35">
        <f>C37</f>
        <v>0</v>
      </c>
      <c r="D36" s="31"/>
    </row>
    <row r="37" spans="1:6" s="40" customFormat="1" ht="51.6" hidden="1" customHeight="1" x14ac:dyDescent="0.25">
      <c r="A37" s="36" t="s">
        <v>56</v>
      </c>
      <c r="B37" s="37" t="s">
        <v>55</v>
      </c>
      <c r="C37" s="38">
        <f>C38</f>
        <v>0</v>
      </c>
      <c r="D37" s="39"/>
    </row>
    <row r="38" spans="1:6" s="40" customFormat="1" ht="51.6" hidden="1" customHeight="1" x14ac:dyDescent="0.25">
      <c r="A38" s="36" t="s">
        <v>54</v>
      </c>
      <c r="B38" s="37" t="s">
        <v>53</v>
      </c>
      <c r="C38" s="38">
        <f>C39</f>
        <v>0</v>
      </c>
      <c r="D38" s="39"/>
    </row>
    <row r="39" spans="1:6" s="40" customFormat="1" ht="51.6" hidden="1" customHeight="1" x14ac:dyDescent="0.25">
      <c r="A39" s="36" t="s">
        <v>52</v>
      </c>
      <c r="B39" s="37" t="s">
        <v>51</v>
      </c>
      <c r="C39" s="38"/>
      <c r="D39" s="41"/>
    </row>
    <row r="40" spans="1:6" s="40" customFormat="1" ht="16.95" customHeight="1" x14ac:dyDescent="0.25">
      <c r="A40" s="33" t="s">
        <v>95</v>
      </c>
      <c r="B40" s="34" t="s">
        <v>96</v>
      </c>
      <c r="C40" s="35">
        <f>C41+C43</f>
        <v>27.536999999999999</v>
      </c>
      <c r="D40" s="41"/>
    </row>
    <row r="41" spans="1:6" s="40" customFormat="1" ht="40.200000000000003" customHeight="1" x14ac:dyDescent="0.25">
      <c r="A41" s="36" t="s">
        <v>97</v>
      </c>
      <c r="B41" s="37" t="s">
        <v>98</v>
      </c>
      <c r="C41" s="38">
        <f>C42</f>
        <v>15</v>
      </c>
      <c r="D41" s="41"/>
    </row>
    <row r="42" spans="1:6" s="40" customFormat="1" ht="41.4" customHeight="1" x14ac:dyDescent="0.25">
      <c r="A42" s="36" t="s">
        <v>99</v>
      </c>
      <c r="B42" s="37" t="s">
        <v>100</v>
      </c>
      <c r="C42" s="38">
        <f>10+5</f>
        <v>15</v>
      </c>
      <c r="D42" s="63"/>
    </row>
    <row r="43" spans="1:6" s="40" customFormat="1" ht="24.6" customHeight="1" x14ac:dyDescent="0.25">
      <c r="A43" s="36" t="s">
        <v>106</v>
      </c>
      <c r="B43" s="73" t="s">
        <v>108</v>
      </c>
      <c r="C43" s="38">
        <f>C44</f>
        <v>12.537000000000001</v>
      </c>
      <c r="D43" s="63"/>
    </row>
    <row r="44" spans="1:6" s="40" customFormat="1" ht="27.6" customHeight="1" x14ac:dyDescent="0.25">
      <c r="A44" s="36" t="s">
        <v>107</v>
      </c>
      <c r="B44" s="37" t="s">
        <v>109</v>
      </c>
      <c r="C44" s="38">
        <v>12.537000000000001</v>
      </c>
      <c r="D44" s="63"/>
    </row>
    <row r="45" spans="1:6" s="22" customFormat="1" ht="13.2" x14ac:dyDescent="0.25">
      <c r="A45" s="33" t="s">
        <v>64</v>
      </c>
      <c r="B45" s="34" t="s">
        <v>63</v>
      </c>
      <c r="C45" s="35">
        <f>C46</f>
        <v>51.2</v>
      </c>
      <c r="D45" s="46"/>
      <c r="E45" s="54"/>
    </row>
    <row r="46" spans="1:6" s="21" customFormat="1" ht="13.2" x14ac:dyDescent="0.25">
      <c r="A46" s="36" t="s">
        <v>62</v>
      </c>
      <c r="B46" s="37" t="s">
        <v>61</v>
      </c>
      <c r="C46" s="38">
        <f>C47</f>
        <v>51.2</v>
      </c>
      <c r="D46" s="41"/>
      <c r="E46" s="40"/>
    </row>
    <row r="47" spans="1:6" s="40" customFormat="1" ht="18.600000000000001" customHeight="1" x14ac:dyDescent="0.25">
      <c r="A47" s="60" t="s">
        <v>60</v>
      </c>
      <c r="B47" s="61" t="s">
        <v>59</v>
      </c>
      <c r="C47" s="62">
        <f>50+1.2</f>
        <v>51.2</v>
      </c>
      <c r="D47" s="69" t="s">
        <v>115</v>
      </c>
      <c r="E47" s="52"/>
      <c r="F47" s="41"/>
    </row>
    <row r="48" spans="1:6" ht="16.05" customHeight="1" x14ac:dyDescent="0.25">
      <c r="A48" s="70" t="s">
        <v>34</v>
      </c>
      <c r="B48" s="71" t="s">
        <v>35</v>
      </c>
      <c r="C48" s="72">
        <f>2872.107+230+0.00133+45.8+10.501+100+0.31667+0.19+4.438</f>
        <v>3263.3540000000007</v>
      </c>
    </row>
    <row r="49" spans="1:6" ht="28.2" customHeight="1" x14ac:dyDescent="0.25">
      <c r="A49" s="7" t="s">
        <v>36</v>
      </c>
      <c r="B49" s="2" t="s">
        <v>37</v>
      </c>
      <c r="C49" s="5">
        <f>C50+C55</f>
        <v>3263.3540000000003</v>
      </c>
      <c r="E49" s="56"/>
    </row>
    <row r="50" spans="1:6" ht="13.95" customHeight="1" x14ac:dyDescent="0.25">
      <c r="A50" s="36" t="s">
        <v>82</v>
      </c>
      <c r="B50" s="3" t="s">
        <v>38</v>
      </c>
      <c r="C50" s="6">
        <f>C51+C53</f>
        <v>3182.1000000000004</v>
      </c>
      <c r="D50" s="67"/>
      <c r="E50" s="56"/>
    </row>
    <row r="51" spans="1:6" s="16" customFormat="1" ht="13.95" customHeight="1" x14ac:dyDescent="0.25">
      <c r="A51" s="33" t="s">
        <v>83</v>
      </c>
      <c r="B51" s="2" t="s">
        <v>39</v>
      </c>
      <c r="C51" s="5">
        <f>C52</f>
        <v>295.8</v>
      </c>
      <c r="D51" s="45"/>
      <c r="E51" s="54"/>
    </row>
    <row r="52" spans="1:6" ht="13.95" customHeight="1" x14ac:dyDescent="0.25">
      <c r="A52" s="36" t="s">
        <v>84</v>
      </c>
      <c r="B52" s="3" t="s">
        <v>40</v>
      </c>
      <c r="C52" s="6">
        <v>295.8</v>
      </c>
    </row>
    <row r="53" spans="1:6" s="16" customFormat="1" ht="28.05" customHeight="1" x14ac:dyDescent="0.25">
      <c r="A53" s="33" t="s">
        <v>85</v>
      </c>
      <c r="B53" s="2" t="s">
        <v>41</v>
      </c>
      <c r="C53" s="5">
        <f>C54</f>
        <v>2886.3</v>
      </c>
      <c r="D53" s="45"/>
      <c r="E53" s="54"/>
    </row>
    <row r="54" spans="1:6" s="57" customFormat="1" ht="28.8" customHeight="1" x14ac:dyDescent="0.25">
      <c r="A54" s="64" t="s">
        <v>81</v>
      </c>
      <c r="B54" s="65" t="s">
        <v>42</v>
      </c>
      <c r="C54" s="66">
        <f>2500+230+45.8+10.5+100</f>
        <v>2886.3</v>
      </c>
      <c r="D54" s="68" t="s">
        <v>110</v>
      </c>
      <c r="F54" s="41"/>
    </row>
    <row r="55" spans="1:6" s="16" customFormat="1" ht="28.05" customHeight="1" x14ac:dyDescent="0.25">
      <c r="A55" s="33" t="s">
        <v>86</v>
      </c>
      <c r="B55" s="2" t="s">
        <v>43</v>
      </c>
      <c r="C55" s="5">
        <f>C56+C58+C60</f>
        <v>81.253999999999991</v>
      </c>
      <c r="D55" s="45"/>
      <c r="E55" s="54"/>
    </row>
    <row r="56" spans="1:6" s="16" customFormat="1" ht="28.05" customHeight="1" x14ac:dyDescent="0.25">
      <c r="A56" s="33" t="s">
        <v>87</v>
      </c>
      <c r="B56" s="2" t="s">
        <v>48</v>
      </c>
      <c r="C56" s="5">
        <f>C57</f>
        <v>26.46</v>
      </c>
      <c r="D56" s="45"/>
      <c r="E56" s="54"/>
    </row>
    <row r="57" spans="1:6" ht="28.05" customHeight="1" x14ac:dyDescent="0.25">
      <c r="A57" s="60" t="s">
        <v>88</v>
      </c>
      <c r="B57" s="61" t="s">
        <v>49</v>
      </c>
      <c r="C57" s="62">
        <f>25.952+0.00133+0.31667+0.19</f>
        <v>26.46</v>
      </c>
      <c r="D57" s="68" t="s">
        <v>112</v>
      </c>
    </row>
    <row r="58" spans="1:6" s="16" customFormat="1" ht="28.05" customHeight="1" x14ac:dyDescent="0.25">
      <c r="A58" s="33" t="s">
        <v>89</v>
      </c>
      <c r="B58" s="2" t="s">
        <v>46</v>
      </c>
      <c r="C58" s="5">
        <f>C59</f>
        <v>52.67</v>
      </c>
      <c r="D58" s="45"/>
      <c r="E58" s="54"/>
    </row>
    <row r="59" spans="1:6" ht="28.05" customHeight="1" x14ac:dyDescent="0.25">
      <c r="A59" s="60" t="s">
        <v>90</v>
      </c>
      <c r="B59" s="61" t="s">
        <v>47</v>
      </c>
      <c r="C59" s="62">
        <f>48.232+4.438</f>
        <v>52.67</v>
      </c>
      <c r="D59" s="68" t="s">
        <v>111</v>
      </c>
    </row>
    <row r="60" spans="1:6" s="16" customFormat="1" ht="28.05" customHeight="1" x14ac:dyDescent="0.25">
      <c r="A60" s="33" t="s">
        <v>91</v>
      </c>
      <c r="B60" s="2" t="s">
        <v>44</v>
      </c>
      <c r="C60" s="5">
        <f>C61</f>
        <v>2.1240000000000001</v>
      </c>
      <c r="D60" s="45"/>
      <c r="E60" s="54"/>
    </row>
    <row r="61" spans="1:6" ht="28.05" customHeight="1" x14ac:dyDescent="0.25">
      <c r="A61" s="36" t="s">
        <v>92</v>
      </c>
      <c r="B61" s="37" t="s">
        <v>45</v>
      </c>
      <c r="C61" s="38">
        <f>2.123+0.001</f>
        <v>2.1240000000000001</v>
      </c>
    </row>
    <row r="62" spans="1:6" ht="13.2" x14ac:dyDescent="0.25">
      <c r="A62" s="15"/>
      <c r="B62" s="15"/>
      <c r="C62" s="15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2018-05-16T15:54:09Z</cp:lastPrinted>
  <dcterms:created xsi:type="dcterms:W3CDTF">2016-11-11T12:59:43Z</dcterms:created>
  <dcterms:modified xsi:type="dcterms:W3CDTF">2018-11-26T08:12:28Z</dcterms:modified>
</cp:coreProperties>
</file>